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РЕШЕНИЯ СОВЕТА 2016 г\224.Решение о внесении изменений в решение 174 1 полугодие\"/>
    </mc:Choice>
  </mc:AlternateContent>
  <bookViews>
    <workbookView xWindow="120" yWindow="120" windowWidth="19035" windowHeight="11760"/>
  </bookViews>
  <sheets>
    <sheet name="приложение 1 доходы 2016" sheetId="1" r:id="rId1"/>
  </sheets>
  <calcPr calcId="152511"/>
</workbook>
</file>

<file path=xl/calcChain.xml><?xml version="1.0" encoding="utf-8"?>
<calcChain xmlns="http://schemas.openxmlformats.org/spreadsheetml/2006/main">
  <c r="D37" i="1" l="1"/>
  <c r="D10" i="1" s="1"/>
  <c r="D57" i="1" l="1"/>
  <c r="D54" i="1" l="1"/>
  <c r="D46" i="1"/>
  <c r="D60" i="1" l="1"/>
  <c r="E58" i="1" l="1"/>
  <c r="F58" i="1"/>
  <c r="D45" i="1"/>
  <c r="D44" i="1" s="1"/>
  <c r="D64" i="1" s="1"/>
  <c r="E47" i="1"/>
  <c r="F47" i="1"/>
  <c r="E55" i="1"/>
  <c r="F55" i="1"/>
  <c r="E33" i="1"/>
  <c r="F33" i="1"/>
  <c r="D33" i="1"/>
  <c r="E30" i="1"/>
  <c r="F30" i="1"/>
  <c r="D30" i="1"/>
  <c r="E26" i="1"/>
  <c r="F26" i="1"/>
  <c r="D26" i="1"/>
  <c r="E23" i="1"/>
  <c r="F23" i="1"/>
  <c r="D23" i="1"/>
  <c r="E20" i="1"/>
  <c r="E18" i="1" s="1"/>
  <c r="F20" i="1"/>
  <c r="F18" i="1" s="1"/>
  <c r="D20" i="1"/>
  <c r="D18" i="1" s="1"/>
  <c r="E16" i="1"/>
  <c r="F16" i="1"/>
  <c r="D16" i="1"/>
  <c r="E12" i="1"/>
  <c r="E11" i="1" s="1"/>
  <c r="F12" i="1"/>
  <c r="F11" i="1" s="1"/>
  <c r="D12" i="1"/>
  <c r="D11" i="1" s="1"/>
  <c r="F10" i="1" l="1"/>
  <c r="E10" i="1"/>
  <c r="F46" i="1"/>
  <c r="F45" i="1" s="1"/>
  <c r="E46" i="1"/>
  <c r="E45" i="1" s="1"/>
</calcChain>
</file>

<file path=xl/sharedStrings.xml><?xml version="1.0" encoding="utf-8"?>
<sst xmlns="http://schemas.openxmlformats.org/spreadsheetml/2006/main" count="125" uniqueCount="122">
  <si>
    <t>Приложение № 1</t>
  </si>
  <si>
    <t>Приложение № 3</t>
  </si>
  <si>
    <t xml:space="preserve">к решению Совета депутатов </t>
  </si>
  <si>
    <t>от __________2014   №_____</t>
  </si>
  <si>
    <t>в тыс.руб.</t>
  </si>
  <si>
    <t>Код бюджетной классификации</t>
  </si>
  <si>
    <t>Доходы (вид налога)</t>
  </si>
  <si>
    <t xml:space="preserve"> план на 2016 год</t>
  </si>
  <si>
    <t>план на 2017 год</t>
  </si>
  <si>
    <t>182 1 00 00000 00 0000 000</t>
  </si>
  <si>
    <t>182 1 01 02000 01 0000 110</t>
  </si>
  <si>
    <t>НАЛОГИ НА ПРИБЫЛЬ, ДОХОДЫ</t>
  </si>
  <si>
    <t>Налог на доходы физических лиц</t>
  </si>
  <si>
    <t>182 1 01 02010 01 0000 110</t>
  </si>
  <si>
    <t>Налог на доходы физических лиц с доходов, источником которых является налоговый агент, за исключением доходов, в отношении которых исчисление и уплата налога осуществляется в соответствии со статьями 227, 227.1 и 228 Налогового кодекса Российской Федерации</t>
  </si>
  <si>
    <t>182 1 01 02020 01 0000 110</t>
  </si>
  <si>
    <t>Налог на доходы физических лиц с доходов, полученных от осуществления деятельности физическими лицами, зарегистрированными в качестве индивидуальных предпринимателей, нотариусов, занимающихся частной практикой, адвокатов, учредивших адвокатские кабинеты и других лиц, занимающихся частной практикой в соответствии со статьей 227 Налогового кодекса Российской Федерации</t>
  </si>
  <si>
    <t>182 1 01 02030 01 0000 110</t>
  </si>
  <si>
    <t>Налог на доходы физических лиц с доходов, полученных физическими лицами в соответствии со статьей 228 Налогового кодекса Российской Федерации</t>
  </si>
  <si>
    <t>182 1 05 00000 00 0000 000</t>
  </si>
  <si>
    <t>НАЛОГИ НА СОВОКУПНЫЙ ДОХОД</t>
  </si>
  <si>
    <t>182 1 05 03010 01 0000 110</t>
  </si>
  <si>
    <t>Единый сельскохозяйственный налог</t>
  </si>
  <si>
    <t>182 1 06 00000 00 0000 000</t>
  </si>
  <si>
    <t>НАЛОГИ НА ИМУЩЕСТВО</t>
  </si>
  <si>
    <t>Налог на имущество физических лиц взимаемых по ставкам, применяемым к объектам налогообложения,  расположенным в границах поселений</t>
  </si>
  <si>
    <t>182 1 06 06000 00 0000 110</t>
  </si>
  <si>
    <t>Земельный налог</t>
  </si>
  <si>
    <t>650 1 08 00000 00 0000 000</t>
  </si>
  <si>
    <t>ГОСУДАРСТВЕННАЯ ПОШЛИНА</t>
  </si>
  <si>
    <t>650 1 08 04020 01 0000 110</t>
  </si>
  <si>
    <t>Государственная пошлина за совершение нотариальных действий должностными лицами органов местного самоуправления, уполномоченными в соответствии с законодательными актами Российской Федерации на совершение нотариальных действий</t>
  </si>
  <si>
    <t>ДОХОДЫ ОТ ИСПОЛЬЗОВАНИЯ ИМУЩЕСТВА, НАХОДЯЩЕГОСЯ В ГОСУДАРСТВЕННОЙ И  МУНИЦИПАЛЬНОЙ СОБСТВЕННОСТИ</t>
  </si>
  <si>
    <t>650 1 13 00000 00 0000 000</t>
  </si>
  <si>
    <t>ДОХОДЫ ОТ ОКАЗАНИЯ ПЛАТНЫХ УСЛУГ И КОМПЕНСАЦИИ ЗАТРАТ ГОСУДАРСТВА</t>
  </si>
  <si>
    <t>ДОХОДЫ ОТ ПРОДАЖИ МАТЕРИАЛЬНЫХ И НЕМАТЕРИАЛЬНЫХ АКТИВОВ</t>
  </si>
  <si>
    <t>ШТРАФЫ, САНКЦИ, ВОЗМЕЩЕНИЕ УЩЕРБА</t>
  </si>
  <si>
    <t>650 1 17 00000 00 0000 000</t>
  </si>
  <si>
    <t>ПРОЧИЕ НЕНАЛОГОВЫЕ ДОХОДЫ</t>
  </si>
  <si>
    <t>650 2 00 00000 00 0000 000</t>
  </si>
  <si>
    <t>650 2 02 01009 10 0000 151</t>
  </si>
  <si>
    <t>Дотации бюджетам поселений на поощрение достижения наилучших показателей деятельности органов местного самоуправления.</t>
  </si>
  <si>
    <t>650 2 02 01999 10 0000 151</t>
  </si>
  <si>
    <t>Прочие дотации бюджетам поселений</t>
  </si>
  <si>
    <t>650 2 02 02000 00 0000 151</t>
  </si>
  <si>
    <t>СУБСИДИИ БЮДЖЕТАМ БЮДЖЕТНОЙ СИСТЕМЫ РОССИЙСКОЙ ФЕДЕРАЦИИ (МЕЖБЮДЖЕТНЫЕ СУБСИДИИ)</t>
  </si>
  <si>
    <t>650 2 02 02109 10 0000 151</t>
  </si>
  <si>
    <t>Субсидии бюджетам поселений на проведение капитального ремонта многоквартирных домов</t>
  </si>
  <si>
    <t>650 2 02 02150 10 0000 151</t>
  </si>
  <si>
    <t>Субсидии бюджетам поселений на реализацию программы энегросбережения и повышения энергетической эффективности на период до 2020 года</t>
  </si>
  <si>
    <t>650 2 02 03000 00 0000 151</t>
  </si>
  <si>
    <t>650 2 02 04000 00 0000 151</t>
  </si>
  <si>
    <t xml:space="preserve">650 2 19 00000 00 0000 000 </t>
  </si>
  <si>
    <t>ВОЗВРАТ ОСТАТКОВ СУБСИДИЙ, СУБВЕНЦИЙ И ИНЫХ МЕЖБЮДЖЕТНЫХ ТРАГСФЕРТОВ, ИМЕЮЩИХ ЦЕЛЕВОЕ НАЗНАЧЕНИЕ, ПРОШЛЫХ ЛЕТ</t>
  </si>
  <si>
    <t>Всего Доходов по бюджету</t>
  </si>
  <si>
    <t>000 1 11 00000 00 0000 000</t>
  </si>
  <si>
    <t>000 1 14 00000 00 0000 000</t>
  </si>
  <si>
    <t>182 1 09 00000 00 0000 000</t>
  </si>
  <si>
    <t>ЗАДОЛЖЕННОСТЬ И ПЕРЕРАСЧЕТЫ ПО ОТМЕНЕННЫМ НАЛОГАМ, СБОРАМ И ИНЫМ ОБЯЗАТЕЛЬНЫМ ПЛАТЕЖАМ</t>
  </si>
  <si>
    <t>НАЛОГОВЫЕ И НЕНАЛОГОВЫЕ ДОХОДЫ</t>
  </si>
  <si>
    <t>182 1 06 01030 13 0000 110</t>
  </si>
  <si>
    <t>182 1 06 06033 13 0000 110</t>
  </si>
  <si>
    <t>Земельный налог с организаций, обладающих земельным участком, расположенным  в границах городских поселений</t>
  </si>
  <si>
    <t>182 1 06 06043 13 0000 110</t>
  </si>
  <si>
    <t>Земельный налог с физических лиц, обладающих земельным участком, расположенным  в границах городских поселений</t>
  </si>
  <si>
    <t>040 1 11 05013 13 0000 120</t>
  </si>
  <si>
    <t>Доходы, получаемые в виде арендной платы за земельные участки государственная собственность на которые не разграничена и которые расположены в границах  городских поселений, а также средства от продажи права на заключение договоров аренды указанных земельных участков.</t>
  </si>
  <si>
    <t>650 1 11 05035 13 0000 120</t>
  </si>
  <si>
    <t>Доходы от сдачи в аренду имущества, находящегося в оперативном управлении органов управления городских поселений и созданных ими учреждений (за исключением имущества муниципальных бюджетных и автономных учреждений)</t>
  </si>
  <si>
    <t>650 1 11 09045 13 0000 120</t>
  </si>
  <si>
    <t>Прочие поступления от использования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</t>
  </si>
  <si>
    <t>650 1 13 01995 13 0000 130</t>
  </si>
  <si>
    <t>Прочие доходы от оказания платных услуг (работ) получателями средств бюджетов городских поселений</t>
  </si>
  <si>
    <t>650 1 13 02995 13 0000 130</t>
  </si>
  <si>
    <t>Прочие доходы от компенсации затрат бюджетов городских поселений</t>
  </si>
  <si>
    <t>040 1 14 06013 13 0000 430</t>
  </si>
  <si>
    <t>Доходы от продажи земельных участков, государственная  собственность на которые не разграничена и которые расположены в границах городских поселений</t>
  </si>
  <si>
    <t>650 1 14 06025 13 0000 430</t>
  </si>
  <si>
    <t>Доходы от продажи земельных участков, находящихся в собственности городских поселений (за исключением земельных участков муниципальных бюджетных и автономных учреждений)</t>
  </si>
  <si>
    <t>650 1 14 02053 13 0000 410</t>
  </si>
  <si>
    <t>Доходы от реализации иного имущества, находящегося в собственности городских поселений (за исключением имущества муниципальных бюджетных и автономных учреждений, а также имущества муниципальных унитарных предприятий, в том числе казенных) в части реализации основных средств по указанному имуществу.</t>
  </si>
  <si>
    <t>041 1 16 18050 13 0000 140</t>
  </si>
  <si>
    <t>Денежные взыскания (штрафы) за нарушение бюджетного законодательства (в части бюджетов городских поселений)</t>
  </si>
  <si>
    <t>041 1 16 32000 13 0000 140</t>
  </si>
  <si>
    <t>Денежные взыскания, налагаемые в возмещение ущерба, причиненного в результате незаконного или нецелевого использования бюджетных средств (в части бюджетов городских поселений)</t>
  </si>
  <si>
    <t>041 1 16 90050 13 6000 140</t>
  </si>
  <si>
    <t>Прочие поступления от денежных взысканий (штрафов) и иных сумм в возмещение ущерба зачисляемые в бюджеты городских поселений</t>
  </si>
  <si>
    <t>650 1 17 05050 13 0000 180</t>
  </si>
  <si>
    <t>Прочие неналоговые доходы бюджетов городских поселений</t>
  </si>
  <si>
    <t>БЕЗВОЗМЕЗДНЫЕ ПОСТУПЛЕНИЯ</t>
  </si>
  <si>
    <t>650 2 02 00000 00 0000 000</t>
  </si>
  <si>
    <t>БЕЗВОЗМЕЗДНЫЕ ПОСТУПЛЕНИЯ ОТ ДРУГИХ БЮДЖЕТОВ БЮДЖЕТНОЙ СИСТЕМЫ РОССИЙСКОЙ ФЕДЕРАЦИИ</t>
  </si>
  <si>
    <t>ДОТАЦИИ БЮДЖЕТАМ РОССИЙСКОЙ ФЕДЕРАЦИИ И МУНИЦИПАЛЬНЫХ ОБРАЗОВАНИЙ</t>
  </si>
  <si>
    <t>650 2 02 01001 13 0000 151</t>
  </si>
  <si>
    <t>Дотации бюджетам городских поселений на выравнивание бюджетной обеспеченности</t>
  </si>
  <si>
    <t>650 2 02 02999 13 0000 151</t>
  </si>
  <si>
    <t>Прочие субсидии бюджетам городских поселений</t>
  </si>
  <si>
    <t>СУБВЕНЦИИ БЮДЖЕТАМ СУБЪЕКТОВ РОССИЙСКОЙ ФЕДЕРАЦИИ И МУНИЦИПАЛЬНЫХ ОБРАЗОВАНИЙ</t>
  </si>
  <si>
    <t>650 2 02 03015 13 0000 151</t>
  </si>
  <si>
    <t>Субвенции бюджетам городских поселений на осуществление первичного воинского учета на территориях, где отсутствуют военные комиссариаты</t>
  </si>
  <si>
    <t>650 2 02 03003 13 0000 151</t>
  </si>
  <si>
    <t>Субвенции бюджетам городских поселений на государственную регистрацию актов гражданского состояния</t>
  </si>
  <si>
    <t>ИНЫЕ МЕЖБЮДЖЕТНЫЕ ТРАНСФЕРТЫ</t>
  </si>
  <si>
    <t>650 2 02 04012 13 0000 151</t>
  </si>
  <si>
    <t>Межбюджетные трансферты, передаваемые бюджетам городских поселений для компенсации дополнительных расходов, возникших в результате решений, принятых органами власти другого уровня</t>
  </si>
  <si>
    <t>650 2 02 04999 13 0000 151</t>
  </si>
  <si>
    <t>Прочие межбюджетные трансферты, передаваемые бюджетам городских поселений</t>
  </si>
  <si>
    <t>650 2 19 05000 13 0000 151</t>
  </si>
  <si>
    <t>Возврат остатков субсидий, субвенций и иных межбюджетных трагсфертов, имеющих целевое назначение, прошлых лет из бюджетов городских поселений</t>
  </si>
  <si>
    <t>Доходы бюджета городского поселения Игрим на 2016 год</t>
  </si>
  <si>
    <t>от 28.12.2015 г.   № 174</t>
  </si>
  <si>
    <t>Доходы бюджетов городских поселений от возврата остатков субсидий, субвенций и иных межбюджетных трансфертов, имеющих целевое назначение, прошлых лет из бюджетов муниципальных районов</t>
  </si>
  <si>
    <t>650 2 18 05010 13 0000 151</t>
  </si>
  <si>
    <t>650 2 18 00000 00 0000 000</t>
  </si>
  <si>
    <t xml:space="preserve">План на 2016 год
</t>
  </si>
  <si>
    <t>"Приложение № 1</t>
  </si>
  <si>
    <t xml:space="preserve">ДОХОДЫ БЮДЖЕТОВ БЮДЖЕТНОЙ СИСТЕМЫ РОССИЙСКОЙ ФЕДЕРАЦИИ ОТ ВОЗВРАТА БЮДЖЕТАМИ БЮДЖЕТНОЙ СИСТЕМЫ РОССИЙСКОЙ ФЕДЕРАЦИИ И ОРГАНИЗАЦИЯМИ ОСТАТКОВ СУБСИДИЙ, СУБВЕНЦИЙ И ИНЫХ МЕЖБЮДЖЕТНЫХ ТРАНСФКРТОВ, ИМЕ.ЩИХ ЦЕЛЕВОЕ НАЗНАЧЕНИЕ, ПРОШЛЫХ ЛЕТ </t>
  </si>
  <si>
    <t>650 2 02 01000 00 0000 151</t>
  </si>
  <si>
    <t>Денежные взыскания (штрафы) за нарушение законодательства  Российской Федерации о контрактной системе в сфере закупок  товаров, работ, услуг для обеспечения государственных и муниципальных нужд для нужд городских поселений</t>
  </si>
  <si>
    <t>от 29.06.2016 г.   № 224</t>
  </si>
  <si>
    <t>161 1 16 00000 00 0000 000</t>
  </si>
  <si>
    <t>161 1 16 33050 13 0000 140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</si>
</sst>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10"/>
      <color indexed="62"/>
      <name val="Arial Cyr"/>
      <charset val="204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3"/>
      </patternFill>
    </fill>
    <fill>
      <patternFill patternType="solid">
        <fgColor indexed="41"/>
      </patternFill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indexed="64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0" fontId="4" fillId="0" borderId="0"/>
    <xf numFmtId="0" fontId="4" fillId="0" borderId="0"/>
    <xf numFmtId="0" fontId="5" fillId="0" borderId="0"/>
    <xf numFmtId="49" fontId="6" fillId="2" borderId="3">
      <alignment horizontal="left" vertical="top" wrapText="1"/>
    </xf>
    <xf numFmtId="0" fontId="5" fillId="3" borderId="3">
      <alignment horizontal="left" vertical="top" wrapText="1"/>
    </xf>
  </cellStyleXfs>
  <cellXfs count="22">
    <xf numFmtId="0" fontId="0" fillId="0" borderId="0" xfId="0"/>
    <xf numFmtId="0" fontId="1" fillId="0" borderId="4" xfId="1" applyFont="1" applyFill="1" applyBorder="1" applyAlignment="1">
      <alignment horizontal="left" vertical="center" wrapText="1"/>
    </xf>
    <xf numFmtId="0" fontId="1" fillId="0" borderId="0" xfId="0" applyFont="1" applyFill="1"/>
    <xf numFmtId="3" fontId="1" fillId="0" borderId="0" xfId="0" applyNumberFormat="1" applyFont="1" applyFill="1" applyAlignment="1">
      <alignment horizontal="right"/>
    </xf>
    <xf numFmtId="164" fontId="1" fillId="0" borderId="0" xfId="0" applyNumberFormat="1" applyFont="1" applyFill="1" applyAlignment="1">
      <alignment horizontal="center"/>
    </xf>
    <xf numFmtId="0" fontId="8" fillId="0" borderId="0" xfId="0" applyFont="1" applyFill="1" applyAlignment="1"/>
    <xf numFmtId="0" fontId="2" fillId="0" borderId="4" xfId="0" applyFont="1" applyFill="1" applyBorder="1" applyAlignment="1">
      <alignment horizontal="center" vertical="top" wrapText="1"/>
    </xf>
    <xf numFmtId="164" fontId="2" fillId="0" borderId="4" xfId="0" applyNumberFormat="1" applyFont="1" applyFill="1" applyBorder="1" applyAlignment="1">
      <alignment horizontal="center" vertical="top" wrapText="1"/>
    </xf>
    <xf numFmtId="164" fontId="2" fillId="0" borderId="2" xfId="0" applyNumberFormat="1" applyFont="1" applyFill="1" applyBorder="1" applyAlignment="1">
      <alignment horizontal="center" vertical="top" wrapText="1"/>
    </xf>
    <xf numFmtId="164" fontId="2" fillId="0" borderId="1" xfId="0" applyNumberFormat="1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center"/>
    </xf>
    <xf numFmtId="0" fontId="1" fillId="0" borderId="4" xfId="0" applyFont="1" applyFill="1" applyBorder="1" applyAlignment="1">
      <alignment vertical="top" wrapText="1"/>
    </xf>
    <xf numFmtId="164" fontId="1" fillId="0" borderId="4" xfId="0" applyNumberFormat="1" applyFont="1" applyFill="1" applyBorder="1" applyAlignment="1">
      <alignment horizontal="center" vertical="top" wrapText="1"/>
    </xf>
    <xf numFmtId="164" fontId="1" fillId="0" borderId="2" xfId="0" applyNumberFormat="1" applyFont="1" applyFill="1" applyBorder="1" applyAlignment="1">
      <alignment horizontal="center" vertical="top" wrapText="1"/>
    </xf>
    <xf numFmtId="164" fontId="1" fillId="0" borderId="1" xfId="0" applyNumberFormat="1" applyFont="1" applyFill="1" applyBorder="1" applyAlignment="1">
      <alignment horizontal="center" vertical="top" wrapText="1"/>
    </xf>
    <xf numFmtId="0" fontId="3" fillId="0" borderId="4" xfId="0" applyFont="1" applyFill="1" applyBorder="1" applyAlignment="1">
      <alignment vertical="top" wrapText="1"/>
    </xf>
    <xf numFmtId="164" fontId="3" fillId="0" borderId="4" xfId="0" applyNumberFormat="1" applyFont="1" applyFill="1" applyBorder="1" applyAlignment="1">
      <alignment horizontal="center" vertical="top" wrapText="1"/>
    </xf>
    <xf numFmtId="164" fontId="3" fillId="0" borderId="2" xfId="0" applyNumberFormat="1" applyFont="1" applyFill="1" applyBorder="1" applyAlignment="1">
      <alignment horizontal="center" vertical="top" wrapText="1"/>
    </xf>
    <xf numFmtId="164" fontId="3" fillId="0" borderId="1" xfId="0" applyNumberFormat="1" applyFont="1" applyFill="1" applyBorder="1" applyAlignment="1">
      <alignment horizontal="center" vertical="top" wrapText="1"/>
    </xf>
    <xf numFmtId="0" fontId="1" fillId="0" borderId="4" xfId="0" applyFont="1" applyFill="1" applyBorder="1" applyAlignment="1">
      <alignment horizontal="left" vertical="top" wrapText="1"/>
    </xf>
    <xf numFmtId="164" fontId="1" fillId="0" borderId="0" xfId="0" applyNumberFormat="1" applyFont="1" applyFill="1"/>
    <xf numFmtId="0" fontId="7" fillId="0" borderId="0" xfId="0" applyFont="1" applyFill="1" applyAlignment="1">
      <alignment horizontal="center" vertical="center"/>
    </xf>
  </cellXfs>
  <cellStyles count="6">
    <cellStyle name="Обычный" xfId="0" builtinId="0"/>
    <cellStyle name="Обычный 2" xfId="1"/>
    <cellStyle name="Обычный 2 2" xfId="2"/>
    <cellStyle name="Обычный 3" xfId="3"/>
    <cellStyle name="Свойства элементов измерения" xfId="4"/>
    <cellStyle name="Элементы осей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I64"/>
  <sheetViews>
    <sheetView tabSelected="1" topLeftCell="A33" zoomScale="89" zoomScaleNormal="89" workbookViewId="0">
      <selection activeCell="C39" sqref="C39"/>
    </sheetView>
  </sheetViews>
  <sheetFormatPr defaultRowHeight="15" x14ac:dyDescent="0.25"/>
  <cols>
    <col min="1" max="1" width="7.85546875" style="2" customWidth="1"/>
    <col min="2" max="2" width="27.7109375" style="2" customWidth="1"/>
    <col min="3" max="3" width="41.85546875" style="2" customWidth="1"/>
    <col min="4" max="4" width="17.42578125" style="4" customWidth="1"/>
    <col min="5" max="5" width="16.28515625" style="4" hidden="1" customWidth="1"/>
    <col min="6" max="6" width="17.85546875" style="4" hidden="1" customWidth="1"/>
    <col min="7" max="16384" width="9.140625" style="2"/>
  </cols>
  <sheetData>
    <row r="1" spans="2:9" x14ac:dyDescent="0.25">
      <c r="D1" s="3" t="s">
        <v>0</v>
      </c>
    </row>
    <row r="2" spans="2:9" x14ac:dyDescent="0.25">
      <c r="D2" s="3" t="s">
        <v>2</v>
      </c>
    </row>
    <row r="3" spans="2:9" x14ac:dyDescent="0.25">
      <c r="D3" s="3" t="s">
        <v>119</v>
      </c>
    </row>
    <row r="4" spans="2:9" ht="27" customHeight="1" x14ac:dyDescent="0.25">
      <c r="D4" s="3" t="s">
        <v>115</v>
      </c>
      <c r="E4" s="2"/>
      <c r="F4" s="3" t="s">
        <v>1</v>
      </c>
      <c r="I4" s="3"/>
    </row>
    <row r="5" spans="2:9" x14ac:dyDescent="0.25">
      <c r="D5" s="3" t="s">
        <v>2</v>
      </c>
      <c r="E5" s="2"/>
      <c r="F5" s="3" t="s">
        <v>2</v>
      </c>
      <c r="I5" s="3"/>
    </row>
    <row r="6" spans="2:9" x14ac:dyDescent="0.25">
      <c r="D6" s="3" t="s">
        <v>110</v>
      </c>
      <c r="E6" s="2"/>
      <c r="F6" s="3" t="s">
        <v>3</v>
      </c>
      <c r="I6" s="3"/>
    </row>
    <row r="7" spans="2:9" ht="21" customHeight="1" x14ac:dyDescent="0.25">
      <c r="B7" s="21" t="s">
        <v>109</v>
      </c>
      <c r="C7" s="21"/>
      <c r="D7" s="21"/>
      <c r="E7" s="5"/>
      <c r="F7" s="5"/>
    </row>
    <row r="8" spans="2:9" x14ac:dyDescent="0.25">
      <c r="D8" s="4" t="s">
        <v>4</v>
      </c>
    </row>
    <row r="9" spans="2:9" s="10" customFormat="1" ht="15.75" customHeight="1" x14ac:dyDescent="0.2">
      <c r="B9" s="6" t="s">
        <v>5</v>
      </c>
      <c r="C9" s="6" t="s">
        <v>6</v>
      </c>
      <c r="D9" s="7" t="s">
        <v>114</v>
      </c>
      <c r="E9" s="8" t="s">
        <v>7</v>
      </c>
      <c r="F9" s="9" t="s">
        <v>8</v>
      </c>
    </row>
    <row r="10" spans="2:9" ht="15.75" customHeight="1" x14ac:dyDescent="0.25">
      <c r="B10" s="11" t="s">
        <v>9</v>
      </c>
      <c r="C10" s="11" t="s">
        <v>59</v>
      </c>
      <c r="D10" s="12">
        <f>D11+D16+D18+D23+D25+D26+D30+D33+D37</f>
        <v>45490</v>
      </c>
      <c r="E10" s="13">
        <f t="shared" ref="E10:F10" si="0">E11+E16+E18+E23+E25+E26+E30+E33</f>
        <v>30311.7</v>
      </c>
      <c r="F10" s="14">
        <f t="shared" si="0"/>
        <v>31341</v>
      </c>
    </row>
    <row r="11" spans="2:9" x14ac:dyDescent="0.25">
      <c r="B11" s="11" t="s">
        <v>10</v>
      </c>
      <c r="C11" s="11" t="s">
        <v>11</v>
      </c>
      <c r="D11" s="12">
        <f>D12</f>
        <v>14800</v>
      </c>
      <c r="E11" s="13">
        <f t="shared" ref="E11:F11" si="1">E12</f>
        <v>20573.400000000001</v>
      </c>
      <c r="F11" s="14">
        <f t="shared" si="1"/>
        <v>21458.1</v>
      </c>
    </row>
    <row r="12" spans="2:9" x14ac:dyDescent="0.25">
      <c r="B12" s="15" t="s">
        <v>10</v>
      </c>
      <c r="C12" s="15" t="s">
        <v>12</v>
      </c>
      <c r="D12" s="12">
        <f>SUM(D13:D15)</f>
        <v>14800</v>
      </c>
      <c r="E12" s="13">
        <f t="shared" ref="E12:F12" si="2">SUM(E13:E15)</f>
        <v>20573.400000000001</v>
      </c>
      <c r="F12" s="14">
        <f t="shared" si="2"/>
        <v>21458.1</v>
      </c>
    </row>
    <row r="13" spans="2:9" ht="105" x14ac:dyDescent="0.25">
      <c r="B13" s="11" t="s">
        <v>13</v>
      </c>
      <c r="C13" s="11" t="s">
        <v>14</v>
      </c>
      <c r="D13" s="16">
        <v>14650</v>
      </c>
      <c r="E13" s="17">
        <v>20323.400000000001</v>
      </c>
      <c r="F13" s="18">
        <v>21208.1</v>
      </c>
    </row>
    <row r="14" spans="2:9" ht="165" x14ac:dyDescent="0.25">
      <c r="B14" s="11" t="s">
        <v>15</v>
      </c>
      <c r="C14" s="11" t="s">
        <v>16</v>
      </c>
      <c r="D14" s="16">
        <v>50</v>
      </c>
      <c r="E14" s="17">
        <v>100</v>
      </c>
      <c r="F14" s="18">
        <v>100</v>
      </c>
    </row>
    <row r="15" spans="2:9" ht="72" customHeight="1" x14ac:dyDescent="0.25">
      <c r="B15" s="11" t="s">
        <v>17</v>
      </c>
      <c r="C15" s="11" t="s">
        <v>18</v>
      </c>
      <c r="D15" s="16">
        <v>100</v>
      </c>
      <c r="E15" s="17">
        <v>150</v>
      </c>
      <c r="F15" s="18">
        <v>150</v>
      </c>
    </row>
    <row r="16" spans="2:9" x14ac:dyDescent="0.25">
      <c r="B16" s="11" t="s">
        <v>19</v>
      </c>
      <c r="C16" s="11" t="s">
        <v>20</v>
      </c>
      <c r="D16" s="16">
        <f>D17</f>
        <v>7</v>
      </c>
      <c r="E16" s="17">
        <f t="shared" ref="E16:F16" si="3">E17</f>
        <v>27.6</v>
      </c>
      <c r="F16" s="18">
        <f t="shared" si="3"/>
        <v>28.5</v>
      </c>
    </row>
    <row r="17" spans="2:7" x14ac:dyDescent="0.25">
      <c r="B17" s="19" t="s">
        <v>21</v>
      </c>
      <c r="C17" s="11" t="s">
        <v>22</v>
      </c>
      <c r="D17" s="16">
        <v>7</v>
      </c>
      <c r="E17" s="17">
        <v>27.6</v>
      </c>
      <c r="F17" s="18">
        <v>28.5</v>
      </c>
    </row>
    <row r="18" spans="2:7" x14ac:dyDescent="0.25">
      <c r="B18" s="11" t="s">
        <v>23</v>
      </c>
      <c r="C18" s="11" t="s">
        <v>24</v>
      </c>
      <c r="D18" s="12">
        <f>D19+D20</f>
        <v>5046</v>
      </c>
      <c r="E18" s="13">
        <f t="shared" ref="E18:F18" si="4">E19+E20</f>
        <v>2853</v>
      </c>
      <c r="F18" s="14">
        <f t="shared" si="4"/>
        <v>2976</v>
      </c>
    </row>
    <row r="19" spans="2:7" ht="60" x14ac:dyDescent="0.25">
      <c r="B19" s="11" t="s">
        <v>60</v>
      </c>
      <c r="C19" s="11" t="s">
        <v>25</v>
      </c>
      <c r="D19" s="16">
        <v>1143</v>
      </c>
      <c r="E19" s="17">
        <v>1207</v>
      </c>
      <c r="F19" s="18">
        <v>1259</v>
      </c>
    </row>
    <row r="20" spans="2:7" x14ac:dyDescent="0.25">
      <c r="B20" s="11" t="s">
        <v>26</v>
      </c>
      <c r="C20" s="11" t="s">
        <v>27</v>
      </c>
      <c r="D20" s="16">
        <f>SUM(D21:D22)</f>
        <v>3903</v>
      </c>
      <c r="E20" s="17">
        <f t="shared" ref="E20:F20" si="5">SUM(E21:E22)</f>
        <v>1646</v>
      </c>
      <c r="F20" s="18">
        <f t="shared" si="5"/>
        <v>1717</v>
      </c>
    </row>
    <row r="21" spans="2:7" ht="60" x14ac:dyDescent="0.25">
      <c r="B21" s="11" t="s">
        <v>61</v>
      </c>
      <c r="C21" s="11" t="s">
        <v>62</v>
      </c>
      <c r="D21" s="16">
        <v>3200</v>
      </c>
      <c r="E21" s="17">
        <v>1100</v>
      </c>
      <c r="F21" s="18">
        <v>1150</v>
      </c>
    </row>
    <row r="22" spans="2:7" ht="60" x14ac:dyDescent="0.25">
      <c r="B22" s="11" t="s">
        <v>63</v>
      </c>
      <c r="C22" s="11" t="s">
        <v>64</v>
      </c>
      <c r="D22" s="16">
        <v>703</v>
      </c>
      <c r="E22" s="17">
        <v>546</v>
      </c>
      <c r="F22" s="18">
        <v>567</v>
      </c>
    </row>
    <row r="23" spans="2:7" x14ac:dyDescent="0.25">
      <c r="B23" s="11" t="s">
        <v>28</v>
      </c>
      <c r="C23" s="11" t="s">
        <v>29</v>
      </c>
      <c r="D23" s="12">
        <f>D24</f>
        <v>20</v>
      </c>
      <c r="E23" s="13">
        <f t="shared" ref="E23:F23" si="6">E24</f>
        <v>15.7</v>
      </c>
      <c r="F23" s="14">
        <f t="shared" si="6"/>
        <v>16.399999999999999</v>
      </c>
    </row>
    <row r="24" spans="2:7" ht="107.25" customHeight="1" x14ac:dyDescent="0.25">
      <c r="B24" s="11" t="s">
        <v>30</v>
      </c>
      <c r="C24" s="11" t="s">
        <v>31</v>
      </c>
      <c r="D24" s="12">
        <v>20</v>
      </c>
      <c r="E24" s="13">
        <v>15.7</v>
      </c>
      <c r="F24" s="14">
        <v>16.399999999999999</v>
      </c>
    </row>
    <row r="25" spans="2:7" ht="60" hidden="1" x14ac:dyDescent="0.25">
      <c r="B25" s="11" t="s">
        <v>57</v>
      </c>
      <c r="C25" s="11" t="s">
        <v>58</v>
      </c>
      <c r="D25" s="12">
        <v>0</v>
      </c>
      <c r="E25" s="13">
        <v>2</v>
      </c>
      <c r="F25" s="14">
        <v>2</v>
      </c>
    </row>
    <row r="26" spans="2:7" ht="60" x14ac:dyDescent="0.25">
      <c r="B26" s="11" t="s">
        <v>55</v>
      </c>
      <c r="C26" s="11" t="s">
        <v>32</v>
      </c>
      <c r="D26" s="12">
        <f>SUM(D27:D29)</f>
        <v>7280</v>
      </c>
      <c r="E26" s="13">
        <f t="shared" ref="E26:F26" si="7">SUM(E27:E29)</f>
        <v>5900</v>
      </c>
      <c r="F26" s="14">
        <f t="shared" si="7"/>
        <v>5900</v>
      </c>
    </row>
    <row r="27" spans="2:7" ht="120" x14ac:dyDescent="0.25">
      <c r="B27" s="11" t="s">
        <v>65</v>
      </c>
      <c r="C27" s="11" t="s">
        <v>66</v>
      </c>
      <c r="D27" s="12">
        <v>2780</v>
      </c>
      <c r="E27" s="13">
        <v>2600</v>
      </c>
      <c r="F27" s="14">
        <v>2600</v>
      </c>
    </row>
    <row r="28" spans="2:7" ht="90" x14ac:dyDescent="0.25">
      <c r="B28" s="11" t="s">
        <v>67</v>
      </c>
      <c r="C28" s="11" t="s">
        <v>68</v>
      </c>
      <c r="D28" s="12">
        <v>3100</v>
      </c>
      <c r="E28" s="13">
        <v>3300</v>
      </c>
      <c r="F28" s="14">
        <v>3300</v>
      </c>
    </row>
    <row r="29" spans="2:7" ht="105" x14ac:dyDescent="0.25">
      <c r="B29" s="11" t="s">
        <v>69</v>
      </c>
      <c r="C29" s="11" t="s">
        <v>70</v>
      </c>
      <c r="D29" s="12">
        <v>1400</v>
      </c>
      <c r="E29" s="13">
        <v>0</v>
      </c>
      <c r="F29" s="14">
        <v>0</v>
      </c>
    </row>
    <row r="30" spans="2:7" ht="45" x14ac:dyDescent="0.25">
      <c r="B30" s="11" t="s">
        <v>33</v>
      </c>
      <c r="C30" s="11" t="s">
        <v>34</v>
      </c>
      <c r="D30" s="12">
        <f>SUM(D31:D32)</f>
        <v>680</v>
      </c>
      <c r="E30" s="13">
        <f t="shared" ref="E30:F30" si="8">SUM(E31:E32)</f>
        <v>850</v>
      </c>
      <c r="F30" s="14">
        <f t="shared" si="8"/>
        <v>850</v>
      </c>
    </row>
    <row r="31" spans="2:7" ht="45" x14ac:dyDescent="0.25">
      <c r="B31" s="11" t="s">
        <v>71</v>
      </c>
      <c r="C31" s="11" t="s">
        <v>72</v>
      </c>
      <c r="D31" s="12">
        <v>180</v>
      </c>
      <c r="E31" s="13">
        <v>500</v>
      </c>
      <c r="F31" s="14">
        <v>500</v>
      </c>
    </row>
    <row r="32" spans="2:7" ht="30" x14ac:dyDescent="0.25">
      <c r="B32" s="11" t="s">
        <v>73</v>
      </c>
      <c r="C32" s="11" t="s">
        <v>74</v>
      </c>
      <c r="D32" s="12">
        <v>500</v>
      </c>
      <c r="E32" s="13">
        <v>350</v>
      </c>
      <c r="F32" s="14">
        <v>350</v>
      </c>
      <c r="G32" s="20"/>
    </row>
    <row r="33" spans="2:6" ht="45" x14ac:dyDescent="0.25">
      <c r="B33" s="11" t="s">
        <v>56</v>
      </c>
      <c r="C33" s="11" t="s">
        <v>35</v>
      </c>
      <c r="D33" s="12">
        <f>SUM(D34:D36)</f>
        <v>17617</v>
      </c>
      <c r="E33" s="13">
        <f t="shared" ref="E33:F33" si="9">SUM(E34:E36)</f>
        <v>90</v>
      </c>
      <c r="F33" s="14">
        <f t="shared" si="9"/>
        <v>110</v>
      </c>
    </row>
    <row r="34" spans="2:6" ht="60" x14ac:dyDescent="0.25">
      <c r="B34" s="11" t="s">
        <v>75</v>
      </c>
      <c r="C34" s="11" t="s">
        <v>76</v>
      </c>
      <c r="D34" s="12">
        <v>100</v>
      </c>
      <c r="E34" s="13">
        <v>90</v>
      </c>
      <c r="F34" s="14">
        <v>110</v>
      </c>
    </row>
    <row r="35" spans="2:6" ht="75" x14ac:dyDescent="0.25">
      <c r="B35" s="11" t="s">
        <v>77</v>
      </c>
      <c r="C35" s="11" t="s">
        <v>78</v>
      </c>
      <c r="D35" s="12">
        <v>300</v>
      </c>
      <c r="E35" s="13">
        <v>0</v>
      </c>
      <c r="F35" s="14"/>
    </row>
    <row r="36" spans="2:6" ht="135" x14ac:dyDescent="0.25">
      <c r="B36" s="11" t="s">
        <v>79</v>
      </c>
      <c r="C36" s="11" t="s">
        <v>80</v>
      </c>
      <c r="D36" s="12">
        <v>17217</v>
      </c>
      <c r="E36" s="13">
        <v>0</v>
      </c>
      <c r="F36" s="14"/>
    </row>
    <row r="37" spans="2:6" ht="30" x14ac:dyDescent="0.25">
      <c r="B37" s="11" t="s">
        <v>120</v>
      </c>
      <c r="C37" s="11" t="s">
        <v>36</v>
      </c>
      <c r="D37" s="12">
        <f>SUM(D38:D41)</f>
        <v>40</v>
      </c>
      <c r="E37" s="13">
        <v>0</v>
      </c>
      <c r="F37" s="14">
        <v>0</v>
      </c>
    </row>
    <row r="38" spans="2:6" ht="45" hidden="1" x14ac:dyDescent="0.25">
      <c r="B38" s="11" t="s">
        <v>81</v>
      </c>
      <c r="C38" s="11" t="s">
        <v>82</v>
      </c>
      <c r="D38" s="12">
        <v>0</v>
      </c>
      <c r="E38" s="13"/>
      <c r="F38" s="14"/>
    </row>
    <row r="39" spans="2:6" ht="105" x14ac:dyDescent="0.25">
      <c r="B39" s="11" t="s">
        <v>121</v>
      </c>
      <c r="C39" s="11" t="s">
        <v>118</v>
      </c>
      <c r="D39" s="12">
        <v>40</v>
      </c>
      <c r="E39" s="13"/>
      <c r="F39" s="14"/>
    </row>
    <row r="40" spans="2:6" ht="75" hidden="1" x14ac:dyDescent="0.25">
      <c r="B40" s="11" t="s">
        <v>83</v>
      </c>
      <c r="C40" s="11" t="s">
        <v>84</v>
      </c>
      <c r="D40" s="12">
        <v>0</v>
      </c>
      <c r="E40" s="13"/>
      <c r="F40" s="14"/>
    </row>
    <row r="41" spans="2:6" ht="60" hidden="1" x14ac:dyDescent="0.25">
      <c r="B41" s="11" t="s">
        <v>85</v>
      </c>
      <c r="C41" s="11" t="s">
        <v>86</v>
      </c>
      <c r="D41" s="12">
        <v>0</v>
      </c>
      <c r="E41" s="13"/>
      <c r="F41" s="14"/>
    </row>
    <row r="42" spans="2:6" hidden="1" x14ac:dyDescent="0.25">
      <c r="B42" s="11" t="s">
        <v>37</v>
      </c>
      <c r="C42" s="11" t="s">
        <v>38</v>
      </c>
      <c r="D42" s="12">
        <v>0</v>
      </c>
      <c r="E42" s="13">
        <v>0</v>
      </c>
      <c r="F42" s="14">
        <v>0</v>
      </c>
    </row>
    <row r="43" spans="2:6" ht="30" hidden="1" x14ac:dyDescent="0.25">
      <c r="B43" s="11" t="s">
        <v>87</v>
      </c>
      <c r="C43" s="11" t="s">
        <v>88</v>
      </c>
      <c r="D43" s="12">
        <v>0</v>
      </c>
      <c r="E43" s="13"/>
      <c r="F43" s="14"/>
    </row>
    <row r="44" spans="2:6" ht="19.5" customHeight="1" x14ac:dyDescent="0.25">
      <c r="B44" s="11" t="s">
        <v>39</v>
      </c>
      <c r="C44" s="11" t="s">
        <v>89</v>
      </c>
      <c r="D44" s="12">
        <f>D45+D60</f>
        <v>80822.8</v>
      </c>
      <c r="E44" s="13"/>
      <c r="F44" s="14"/>
    </row>
    <row r="45" spans="2:6" ht="54.75" customHeight="1" x14ac:dyDescent="0.25">
      <c r="B45" s="11" t="s">
        <v>90</v>
      </c>
      <c r="C45" s="11" t="s">
        <v>91</v>
      </c>
      <c r="D45" s="12">
        <f>D46+D54+D57</f>
        <v>80808.400000000009</v>
      </c>
      <c r="E45" s="13" t="e">
        <f t="shared" ref="E45:F45" si="10">E46</f>
        <v>#REF!</v>
      </c>
      <c r="F45" s="14" t="e">
        <f t="shared" si="10"/>
        <v>#REF!</v>
      </c>
    </row>
    <row r="46" spans="2:6" ht="50.25" customHeight="1" x14ac:dyDescent="0.25">
      <c r="B46" s="11" t="s">
        <v>117</v>
      </c>
      <c r="C46" s="11" t="s">
        <v>92</v>
      </c>
      <c r="D46" s="12">
        <f>D47</f>
        <v>68359.600000000006</v>
      </c>
      <c r="E46" s="13" t="e">
        <f>E47+E55+E58</f>
        <v>#REF!</v>
      </c>
      <c r="F46" s="14" t="e">
        <f>F47+F55+F58</f>
        <v>#REF!</v>
      </c>
    </row>
    <row r="47" spans="2:6" ht="30" x14ac:dyDescent="0.25">
      <c r="B47" s="11" t="s">
        <v>93</v>
      </c>
      <c r="C47" s="11" t="s">
        <v>94</v>
      </c>
      <c r="D47" s="12">
        <v>68359.600000000006</v>
      </c>
      <c r="E47" s="13" t="e">
        <f>#REF!</f>
        <v>#REF!</v>
      </c>
      <c r="F47" s="14" t="e">
        <f>#REF!</f>
        <v>#REF!</v>
      </c>
    </row>
    <row r="48" spans="2:6" ht="60" hidden="1" x14ac:dyDescent="0.25">
      <c r="B48" s="11" t="s">
        <v>40</v>
      </c>
      <c r="C48" s="11" t="s">
        <v>41</v>
      </c>
      <c r="D48" s="12">
        <v>0</v>
      </c>
      <c r="E48" s="13">
        <v>0</v>
      </c>
      <c r="F48" s="14">
        <v>0</v>
      </c>
    </row>
    <row r="49" spans="2:6" hidden="1" x14ac:dyDescent="0.25">
      <c r="B49" s="1" t="s">
        <v>42</v>
      </c>
      <c r="C49" s="11" t="s">
        <v>43</v>
      </c>
      <c r="D49" s="12">
        <v>0</v>
      </c>
      <c r="E49" s="13"/>
      <c r="F49" s="14"/>
    </row>
    <row r="50" spans="2:6" ht="45" hidden="1" x14ac:dyDescent="0.25">
      <c r="B50" s="11" t="s">
        <v>44</v>
      </c>
      <c r="C50" s="11" t="s">
        <v>45</v>
      </c>
      <c r="D50" s="12">
        <v>0</v>
      </c>
      <c r="E50" s="13"/>
      <c r="F50" s="14"/>
    </row>
    <row r="51" spans="2:6" ht="45" hidden="1" x14ac:dyDescent="0.25">
      <c r="B51" s="11" t="s">
        <v>46</v>
      </c>
      <c r="C51" s="11" t="s">
        <v>47</v>
      </c>
      <c r="D51" s="12">
        <v>0</v>
      </c>
      <c r="E51" s="13">
        <v>0</v>
      </c>
      <c r="F51" s="14">
        <v>0</v>
      </c>
    </row>
    <row r="52" spans="2:6" ht="60" hidden="1" x14ac:dyDescent="0.25">
      <c r="B52" s="11" t="s">
        <v>48</v>
      </c>
      <c r="C52" s="11" t="s">
        <v>49</v>
      </c>
      <c r="D52" s="12">
        <v>0</v>
      </c>
      <c r="E52" s="13"/>
      <c r="F52" s="14"/>
    </row>
    <row r="53" spans="2:6" ht="30" hidden="1" x14ac:dyDescent="0.25">
      <c r="B53" s="11" t="s">
        <v>95</v>
      </c>
      <c r="C53" s="11" t="s">
        <v>96</v>
      </c>
      <c r="D53" s="12">
        <v>0</v>
      </c>
      <c r="E53" s="13"/>
      <c r="F53" s="14"/>
    </row>
    <row r="54" spans="2:6" ht="46.5" customHeight="1" x14ac:dyDescent="0.25">
      <c r="B54" s="11" t="s">
        <v>50</v>
      </c>
      <c r="C54" s="11" t="s">
        <v>97</v>
      </c>
      <c r="D54" s="12">
        <f>D55+D56</f>
        <v>1435</v>
      </c>
      <c r="E54" s="13">
        <v>0</v>
      </c>
      <c r="F54" s="13">
        <v>0</v>
      </c>
    </row>
    <row r="55" spans="2:6" ht="47.25" customHeight="1" x14ac:dyDescent="0.25">
      <c r="B55" s="11" t="s">
        <v>98</v>
      </c>
      <c r="C55" s="11" t="s">
        <v>99</v>
      </c>
      <c r="D55" s="12">
        <v>1200</v>
      </c>
      <c r="E55" s="13">
        <f t="shared" ref="E55:F55" si="11">SUM(E56:E57)</f>
        <v>1987</v>
      </c>
      <c r="F55" s="14">
        <f t="shared" si="11"/>
        <v>1835</v>
      </c>
    </row>
    <row r="56" spans="2:6" ht="45" x14ac:dyDescent="0.25">
      <c r="B56" s="11" t="s">
        <v>100</v>
      </c>
      <c r="C56" s="11" t="s">
        <v>101</v>
      </c>
      <c r="D56" s="12">
        <v>235</v>
      </c>
      <c r="E56" s="13">
        <v>1752</v>
      </c>
      <c r="F56" s="14">
        <v>1600</v>
      </c>
    </row>
    <row r="57" spans="2:6" ht="18" customHeight="1" x14ac:dyDescent="0.25">
      <c r="B57" s="11" t="s">
        <v>51</v>
      </c>
      <c r="C57" s="11" t="s">
        <v>102</v>
      </c>
      <c r="D57" s="12">
        <f>D58+D59</f>
        <v>11013.8</v>
      </c>
      <c r="E57" s="13">
        <v>235</v>
      </c>
      <c r="F57" s="14">
        <v>235</v>
      </c>
    </row>
    <row r="58" spans="2:6" ht="18.75" hidden="1" customHeight="1" x14ac:dyDescent="0.25">
      <c r="B58" s="11" t="s">
        <v>103</v>
      </c>
      <c r="C58" s="11" t="s">
        <v>104</v>
      </c>
      <c r="D58" s="12">
        <v>0</v>
      </c>
      <c r="E58" s="13">
        <f>SUM(E59:E59)</f>
        <v>0</v>
      </c>
      <c r="F58" s="14">
        <f>SUM(F59:F59)</f>
        <v>0</v>
      </c>
    </row>
    <row r="59" spans="2:6" ht="45" customHeight="1" x14ac:dyDescent="0.25">
      <c r="B59" s="11" t="s">
        <v>105</v>
      </c>
      <c r="C59" s="11" t="s">
        <v>106</v>
      </c>
      <c r="D59" s="12">
        <v>11013.8</v>
      </c>
      <c r="E59" s="13"/>
      <c r="F59" s="14"/>
    </row>
    <row r="60" spans="2:6" ht="135" customHeight="1" x14ac:dyDescent="0.25">
      <c r="B60" s="11" t="s">
        <v>113</v>
      </c>
      <c r="C60" s="11" t="s">
        <v>116</v>
      </c>
      <c r="D60" s="12">
        <f>D61</f>
        <v>14.4</v>
      </c>
      <c r="E60" s="13"/>
      <c r="F60" s="14"/>
    </row>
    <row r="61" spans="2:6" ht="75" x14ac:dyDescent="0.25">
      <c r="B61" s="11" t="s">
        <v>112</v>
      </c>
      <c r="C61" s="11" t="s">
        <v>111</v>
      </c>
      <c r="D61" s="12">
        <v>14.4</v>
      </c>
      <c r="E61" s="13"/>
      <c r="F61" s="14"/>
    </row>
    <row r="62" spans="2:6" ht="78" hidden="1" customHeight="1" x14ac:dyDescent="0.25">
      <c r="B62" s="11" t="s">
        <v>52</v>
      </c>
      <c r="C62" s="11" t="s">
        <v>53</v>
      </c>
      <c r="D62" s="12">
        <v>0</v>
      </c>
      <c r="E62" s="13"/>
      <c r="F62" s="14"/>
    </row>
    <row r="63" spans="2:6" ht="78" hidden="1" customHeight="1" x14ac:dyDescent="0.25">
      <c r="B63" s="11" t="s">
        <v>107</v>
      </c>
      <c r="C63" s="11" t="s">
        <v>108</v>
      </c>
      <c r="D63" s="12"/>
      <c r="E63" s="13"/>
      <c r="F63" s="14"/>
    </row>
    <row r="64" spans="2:6" x14ac:dyDescent="0.25">
      <c r="B64" s="11"/>
      <c r="C64" s="11" t="s">
        <v>54</v>
      </c>
      <c r="D64" s="12">
        <f>D10+D44</f>
        <v>126312.8</v>
      </c>
      <c r="E64" s="13">
        <v>104624.7</v>
      </c>
      <c r="F64" s="14">
        <v>105693.5</v>
      </c>
    </row>
  </sheetData>
  <mergeCells count="1">
    <mergeCell ref="B7:D7"/>
  </mergeCells>
  <pageMargins left="0.23622047244094491" right="0.23622047244094491" top="0" bottom="0" header="0.31496062992125984" footer="0.31496062992125984"/>
  <pageSetup paperSize="9" scale="90" orientation="portrait" verticalDpi="0" r:id="rId1"/>
  <headerFooter scaleWithDoc="0"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приложение 1 доходы 2016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Вероника</cp:lastModifiedBy>
  <cp:lastPrinted>2016-06-27T05:37:55Z</cp:lastPrinted>
  <dcterms:created xsi:type="dcterms:W3CDTF">2014-11-11T13:19:37Z</dcterms:created>
  <dcterms:modified xsi:type="dcterms:W3CDTF">2016-07-06T05:13:35Z</dcterms:modified>
</cp:coreProperties>
</file>